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35" yWindow="975" windowWidth="12855" windowHeight="8910" tabRatio="849" firstSheet="1" activeTab="1"/>
  </bookViews>
  <sheets>
    <sheet name="Прил0" sheetId="48" r:id="rId1"/>
    <sheet name="Прил 1" sheetId="41" r:id="rId2"/>
    <sheet name="Прил 10+" sheetId="47" state="hidden" r:id="rId3"/>
    <sheet name="Прил 2" sheetId="49" r:id="rId4"/>
  </sheets>
  <externalReferences>
    <externalReference r:id="rId5"/>
  </externalReferences>
  <definedNames>
    <definedName name="_xlnm.Print_Area" localSheetId="1">'Прил 1'!$A$2:$F$33</definedName>
    <definedName name="_xlnm.Print_Area" localSheetId="0">Прил0!$A$1:$B$86</definedName>
  </definedNames>
  <calcPr calcId="145621"/>
</workbook>
</file>

<file path=xl/calcChain.xml><?xml version="1.0" encoding="utf-8"?>
<calcChain xmlns="http://schemas.openxmlformats.org/spreadsheetml/2006/main">
  <c r="C18" i="49" l="1"/>
  <c r="C19" i="49"/>
  <c r="C20" i="49"/>
  <c r="E17" i="49"/>
  <c r="D22" i="41"/>
  <c r="E22" i="41"/>
  <c r="F22" i="41"/>
  <c r="G22" i="41"/>
  <c r="H22" i="41"/>
  <c r="I22" i="41"/>
  <c r="J22" i="41"/>
  <c r="C22" i="41"/>
  <c r="K24" i="41"/>
  <c r="K25" i="41"/>
  <c r="E23" i="49" l="1"/>
  <c r="D22" i="49"/>
  <c r="E22" i="49" s="1"/>
  <c r="D15" i="49"/>
  <c r="D21" i="49"/>
  <c r="C25" i="49"/>
  <c r="C24" i="49" s="1"/>
  <c r="C21" i="49" s="1"/>
  <c r="C16" i="49"/>
  <c r="E16" i="49" s="1"/>
  <c r="D14" i="49" l="1"/>
  <c r="D13" i="49" s="1"/>
  <c r="D12" i="49" s="1"/>
  <c r="E21" i="49"/>
  <c r="E25" i="49"/>
  <c r="C15" i="49"/>
  <c r="C14" i="49" s="1"/>
  <c r="C13" i="49" s="1"/>
  <c r="C12" i="49" s="1"/>
  <c r="E24" i="49"/>
  <c r="E15" i="49" l="1"/>
  <c r="G28" i="41"/>
  <c r="I28" i="41"/>
  <c r="F28" i="41"/>
  <c r="H28" i="41"/>
  <c r="K14" i="41"/>
  <c r="K15" i="41"/>
  <c r="K17" i="41"/>
  <c r="K19" i="41"/>
  <c r="K20" i="41"/>
  <c r="K21" i="41"/>
  <c r="K23" i="41"/>
  <c r="K26" i="41"/>
  <c r="K27" i="41"/>
  <c r="J16" i="41"/>
  <c r="J12" i="41" s="1"/>
  <c r="J28" i="41" l="1"/>
  <c r="E14" i="49"/>
  <c r="E12" i="49" l="1"/>
  <c r="E13" i="49"/>
  <c r="C13" i="41"/>
  <c r="K13" i="41" s="1"/>
  <c r="C18" i="41"/>
  <c r="K18" i="41" s="1"/>
  <c r="K22" i="41" l="1"/>
  <c r="C16" i="41"/>
  <c r="C12" i="41" l="1"/>
  <c r="K12" i="41" s="1"/>
  <c r="K16" i="41"/>
  <c r="C28" i="41" l="1"/>
  <c r="K28" i="41" s="1"/>
  <c r="D12" i="41"/>
  <c r="E13" i="41"/>
  <c r="E16" i="41"/>
  <c r="E26" i="41"/>
  <c r="E12" i="41" l="1"/>
  <c r="D23" i="41"/>
  <c r="E23" i="41" l="1"/>
  <c r="D28" i="41"/>
  <c r="E28" i="41"/>
</calcChain>
</file>

<file path=xl/sharedStrings.xml><?xml version="1.0" encoding="utf-8"?>
<sst xmlns="http://schemas.openxmlformats.org/spreadsheetml/2006/main" count="270" uniqueCount="224">
  <si>
    <t>к решению Совета</t>
  </si>
  <si>
    <t>Новодмитриевского сельского</t>
  </si>
  <si>
    <t>поселения Северского района</t>
  </si>
  <si>
    <t>(тыс. рублей)</t>
  </si>
  <si>
    <t>процент исполнения</t>
  </si>
  <si>
    <t>Исполнено 1 полугодие  2015 год</t>
  </si>
  <si>
    <t>ВСЕГО ДОХОДОВ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</si>
  <si>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</si>
  <si>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</si>
  <si>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субсидии бюджетам сельских поселений</t>
  </si>
  <si>
    <t>Дотации бюджетам сельских поселений на выравнивание бюджетной обеспеченности</t>
  </si>
  <si>
    <t>Безвозмездные поступления</t>
  </si>
  <si>
    <t xml:space="preserve"> 2 00 00000 00 0000 000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</si>
  <si>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</si>
  <si>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 расположенным в границах поселений</t>
  </si>
  <si>
    <t>1 06 01030 10 0000 110</t>
  </si>
  <si>
    <t xml:space="preserve"> 1 00 00000 00 0000 000</t>
  </si>
  <si>
    <t>Наименование доходов</t>
  </si>
  <si>
    <t>Код бюджетной классификации</t>
  </si>
  <si>
    <t>Приложение № 1</t>
  </si>
  <si>
    <t>Увеличение прочих остатков денежных средств бюджетов сельских поселений</t>
  </si>
  <si>
    <t>992 01 05 02 01 10 0000 510</t>
  </si>
  <si>
    <t>992 01 03 01 00 10 0000 810</t>
  </si>
  <si>
    <t>Прчие доходы от компенсации затрат бюджетов  сельских поселений</t>
  </si>
  <si>
    <t xml:space="preserve"> 1 01 02010 01 0000 110</t>
  </si>
  <si>
    <t xml:space="preserve"> 1 06 06033 10 0000 110</t>
  </si>
  <si>
    <t xml:space="preserve"> 1 06 06043 10 0000 110</t>
  </si>
  <si>
    <t>Перечень главных администраторов доходов местного бюджета и закрепляемые за ними виды (подвиды) доходов местного бюджета и перечень главных администраторов  источников финансирования дефицита местного бюджета</t>
  </si>
  <si>
    <t>Наименование кода администратора поступлений в бюджет, группы, подгруппы, статьи, подстатьи, элемента, программы (подпрограммы), кода экономической классификации доходов</t>
  </si>
  <si>
    <t xml:space="preserve">Администрация Новодмитриевского сельского поселения Северского района </t>
  </si>
  <si>
    <t>992 01 05 02 01 10 0000 610</t>
  </si>
  <si>
    <t>Уменьшение прочих остатков денежных средств бюджетов  сельских поселений</t>
  </si>
  <si>
    <t>992 1 13 01995 10 0000 130</t>
  </si>
  <si>
    <t>Прочие доходы от оказания платных услуг (работ) получателями средств бюджетов сельских поселений</t>
  </si>
  <si>
    <t>992 1 13 02065 10 0000 130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</si>
  <si>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</si>
  <si>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992 1 13 02995 10 0000 130</t>
  </si>
  <si>
    <t>Прочие доходы от компенсации затрат бюджетов сельских поселений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</si>
  <si>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</si>
  <si>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992 1 17 01050 10 0000 180</t>
  </si>
  <si>
    <t>Невыясненные поступления, зачисляемые в бюджеты сельских поселений</t>
  </si>
  <si>
    <t>992 1 17 05050 10 0000 180</t>
  </si>
  <si>
    <t>Прочие неналоговые доходы бюджетов сельских поселений</t>
  </si>
  <si>
    <t>Дотации бюджетам сельских поселений на поддержку мер по обеспечению сбалансированности бюджетов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</si>
  <si>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</si>
  <si>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субвенции бюджетам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</si>
  <si>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</si>
  <si>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</si>
  <si>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992 2 07 05000 10 0000 180</t>
  </si>
  <si>
    <t>Прочие безвозмездные поступления в бюджеты сельских поселений</t>
  </si>
  <si>
    <t>992 2 08 05000 10 0000 180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</si>
  <si>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</si>
  <si>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992 2 18 05010 10 0000 180</t>
  </si>
  <si>
    <t>Доходы бюджетов сельских поселений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</si>
  <si>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</si>
  <si>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Совет Новодмитриевского сельского поселения Северского района</t>
  </si>
  <si>
    <t>Приложение № 10</t>
  </si>
  <si>
    <t>№п\п</t>
  </si>
  <si>
    <t>Наименование субсидий</t>
  </si>
  <si>
    <t>Вид деятельности (в соответствии с ОКВЭД)</t>
  </si>
  <si>
    <t>1.</t>
  </si>
  <si>
    <t>Субсидии на возмещение части затрат на уплату процентов по кредитам, привлеченным субъектами малого и среднего  предпринимательства, сельскохозяйственными товаропроизводителями, крестьянским (фермерскими) хозяйствами в российских кредитных организациях</t>
  </si>
  <si>
    <t xml:space="preserve"> - растениеводство</t>
  </si>
  <si>
    <t xml:space="preserve"> - животноводство</t>
  </si>
  <si>
    <t xml:space="preserve"> - растениеводство в сочетании с животноводством (смешанное сельское хозяйство)</t>
  </si>
  <si>
    <t xml:space="preserve"> - обрабатывающие производства</t>
  </si>
  <si>
    <t xml:space="preserve"> - строительства</t>
  </si>
  <si>
    <t xml:space="preserve"> - транспорт и связь</t>
  </si>
  <si>
    <t xml:space="preserve"> - предоставление прочих коммунальных, социальных и персональных услуг</t>
  </si>
  <si>
    <t xml:space="preserve"> - ремонт бытовых изделий и предметов личного пользования</t>
  </si>
  <si>
    <t>2.</t>
  </si>
  <si>
    <t>Субсидирование части затрат по проведению конкурсов, выставок, ярмарок среди представителей малого и среднего бизнеса</t>
  </si>
  <si>
    <t>3.</t>
  </si>
  <si>
    <t>Субсидии на частичную оплату расходов субъекта малого предпринимательства. Возмещение части затрат недополученных доходов связанных с оказанием услуг населению</t>
  </si>
  <si>
    <t xml:space="preserve"> - рыболовство</t>
  </si>
  <si>
    <t xml:space="preserve"> - услуги бань</t>
  </si>
  <si>
    <t>4.</t>
  </si>
  <si>
    <t>Субсидии на поддержку муниципальных унитарных предприятий жилищно – коммунального хозяйства Новодмитриевского сельского поселения Северского района</t>
  </si>
  <si>
    <t xml:space="preserve"> - коммунальное хозяйство</t>
  </si>
  <si>
    <t>992 11 10 5035 10 0000 120</t>
  </si>
  <si>
    <t>Доходы от сдачи в аренду имущества, находящнгося в оперативном управлении органов управления сельских поселений и созданных ими учреждений ( за исключением имущества муниципальных и автономных учреждений)</t>
  </si>
  <si>
    <t>992 11 10 9045 10 0000 120</t>
  </si>
  <si>
    <t xml:space="preserve">Перечисления из бюджета сельских поселений  (в бюджет поселений) для осуществления возврата (зачета излишне уплаченных или излишне взысканных) сумм налогов, сборов и иных платежей, а так же сумм процентов за несвоевременное осуществление такого возврата  </t>
  </si>
  <si>
    <t>Земельный налог с организаций,обладающих земельным участком, расположенным в границах сельских поселений</t>
  </si>
  <si>
    <t xml:space="preserve">1 05 03010 01 0000 110 </t>
  </si>
  <si>
    <t>2 02 15001 10 0000 150</t>
  </si>
  <si>
    <t>2 02 35118 10 0000 150</t>
  </si>
  <si>
    <t>2 02 30024 10 0000 150</t>
  </si>
  <si>
    <t>992 01 03 01 00 10 0000 710</t>
  </si>
  <si>
    <t>992 2 02 15002 10 0000 150</t>
  </si>
  <si>
    <t>992 2 02 20041 10 0000 150</t>
  </si>
  <si>
    <t>992 2 02 29999 10 0000 150</t>
  </si>
  <si>
    <t>992 2 02 35118 10 0000 150</t>
  </si>
  <si>
    <t>992 2 02 30024 10 0000 150</t>
  </si>
  <si>
    <t>992 2 02 39999 10 0000 150</t>
  </si>
  <si>
    <t>992 2 02 40014 10 0000 150</t>
  </si>
  <si>
    <t>992 2 02 49999 10 0000 150</t>
  </si>
  <si>
    <t>992 2 18 05010 10 0000 150</t>
  </si>
  <si>
    <t>992 2 19 60010 10 0000 150</t>
  </si>
  <si>
    <t>Начальник финансового отдела                                                             И.В.Бакалова</t>
  </si>
  <si>
    <t>Виды деятельности юридических лиц, индивидуальных предпринимателей, физических лиц – производителей товаров, работ и услуг, имеющих право получать в 2020 году субсидии из местного бюджета.</t>
  </si>
  <si>
    <t>Получение кредитов от других бюджетов бюджетной системы Российской Федерации бюджетами территориальных фондов обязательного медицинского страхования в валюте Российской Федерации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</si>
  <si>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</si>
  <si>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</si>
  <si>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5
5
</t>
  </si>
  <si>
    <t>992 1 11 05025 10 0000 120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</si>
  <si>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</si>
  <si>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992 1 11 05075 10 0000 120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</si>
  <si>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</si>
  <si>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992 1 11 07015 10 0000 120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</si>
  <si>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</si>
  <si>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992 1 11 08050 10 0000 120</t>
  </si>
  <si>
    <t>Средства, получаемые от передачи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</si>
  <si>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992 1 11 09035 10 0000 120</t>
  </si>
  <si>
    <t>Доходы от эксплуатации и использования имущества автомобильных дорог, находящихся в собственности сельских поселений</t>
  </si>
  <si>
    <t>992 1 11 09045 10 0000 120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</si>
  <si>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</si>
  <si>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992 1 13 01540 10 0000 130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</si>
  <si>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сельских поселений</t>
  </si>
  <si>
    <t>992 1 16 07010 10 0000 140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</si>
  <si>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</si>
  <si>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992 1 16 07090 10 0000 140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</si>
  <si>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</si>
  <si>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992 1 16 09040 10 0000 140</t>
  </si>
  <si>
    <t>Денежные средства, изымаемые в собственность сельского поселения в соответствии с решениями судов (за исключением обвинительных приговоров судов)</t>
  </si>
  <si>
    <t>992 1 16 10030 10 0000 140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</si>
  <si>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</si>
  <si>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992 1 16 10031 10 0000 140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</si>
  <si>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</si>
  <si>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992 1 16 10032 10 0000 140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</si>
  <si>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</si>
  <si>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992 1 16 10061 10 0000 140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</si>
  <si>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</si>
  <si>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992 1 16 10081 10 0000 140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</si>
  <si>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</si>
  <si>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992 1 16 10082 10 0000 140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</si>
  <si>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</si>
  <si>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992 1 16 10100 10 0000 140</t>
  </si>
  <si>
    <t>992 1 16 10120 10 0000 140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</si>
  <si>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</si>
  <si>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992 1 17 02020 10 0000 180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</si>
  <si>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</si>
  <si>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>Прочие неналоговые доходы  бюджетов сельских поселений</t>
  </si>
  <si>
    <t>992 2 02 27112 10 0000 150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</si>
  <si>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</si>
  <si>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>992 2 07 05010 10 0000 150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</si>
  <si>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</si>
  <si>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992 2 07 05020 10 0000 150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</si>
  <si>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</si>
  <si>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992 2 07 05030 10 0000 150</t>
  </si>
  <si>
    <t>992 2 18 60010 10 0000 150</t>
  </si>
  <si>
    <t>992 2 19 35118 10 0000 150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</si>
  <si>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</si>
  <si>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>991 2 18 60010 10 0000 150</t>
  </si>
  <si>
    <t>991 1 17 01050 10 0000 180</t>
  </si>
  <si>
    <t>Контрольно-счетная палата муниципального образования Северский район</t>
  </si>
  <si>
    <t>910 1 16 10100 10 0000 140</t>
  </si>
  <si>
    <t>992 1 16 02010 02 0000 140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</si>
  <si>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</si>
  <si>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992 2 02 15001 10 0000 150</t>
  </si>
  <si>
    <t>992 2 02 16001 10 0000 150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</si>
  <si>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</si>
  <si>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992 2 02 19999 10 0000 150</t>
  </si>
  <si>
    <t>Прочие дотации бюджетам сельских поселений</t>
  </si>
  <si>
    <t>992 2 02 25299 10 0000 150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</si>
  <si>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погибщих при защите отечества на 2019-2024годы"</t>
  </si>
  <si>
    <t>992 2 02 25519 10 0000 150</t>
  </si>
  <si>
    <t>Субсидии бюджетам сельских поселений на поддержку отрасли культуры</t>
  </si>
  <si>
    <t>992 2 02 25576 10 0000 150</t>
  </si>
  <si>
    <t>Субсидии бюджетам сельских поселений на обеспечение комплексного развития сельских территорий</t>
  </si>
  <si>
    <t>Начальник финансового отдела                                                                                                                                                   И.В.Хомякова</t>
  </si>
  <si>
    <t xml:space="preserve"> 1 06 06000 00 0000 110</t>
  </si>
  <si>
    <t>Земельный налог в том числе</t>
  </si>
  <si>
    <t xml:space="preserve">
992 2 02 25467 10 0000 150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</si>
  <si>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</si>
  <si>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Начальник финансового отдела                                                                  И.В. Хомякова</t>
  </si>
  <si>
    <t>992 1 14 02050 10 0000 410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</si>
  <si>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</si>
  <si>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992 1 14 02053 10 0000 440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</si>
  <si>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</si>
  <si>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992 1 12 05050 10 0000 120</t>
  </si>
  <si>
    <t>Плата за пользование водными объектами, находящимися в собственности сельских поселений</t>
  </si>
  <si>
    <t>от_________________2022г.№_________</t>
  </si>
  <si>
    <t>Земельный налог, с физических лиц, обладающих земельным участком, расположенным в границах сельских поселений</t>
  </si>
  <si>
    <t xml:space="preserve"> 1 11 05035 10 0000 120</t>
  </si>
  <si>
    <t xml:space="preserve"> 1 13 02995 10 0000 130</t>
  </si>
  <si>
    <t>% исполнения</t>
  </si>
  <si>
    <t>Приложение № 2</t>
  </si>
  <si>
    <t>2 00 00000 00 0000 000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</si>
  <si>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</si>
  <si>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</si>
  <si>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</si>
  <si>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</si>
  <si>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</si>
  <si>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>Дотации на выравнивание бюджетной обеспеченности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</si>
  <si>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</si>
  <si>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</si>
  <si>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</si>
  <si>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</si>
  <si>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</si>
  <si>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</si>
  <si>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Начальник финансового отдела                                                  И.В. Хомякова</t>
  </si>
  <si>
    <t>к Постановлению администрации</t>
  </si>
  <si>
    <t>к постановлению администрации</t>
  </si>
  <si>
    <t>Безвозмездные поступления из краевого  бюджета за 1-е полугодие 2023 года</t>
  </si>
  <si>
    <t xml:space="preserve">Исполнено за 1-е полугодие 2023 года </t>
  </si>
  <si>
    <t>2685,9</t>
  </si>
  <si>
    <t xml:space="preserve"> 2 02 19999 10 0000 150</t>
  </si>
  <si>
    <t xml:space="preserve"> 2 02 29999 10 0000150</t>
  </si>
  <si>
    <t>340,9</t>
  </si>
  <si>
    <t>0</t>
  </si>
  <si>
    <t>6472,2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</si>
  <si>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</si>
  <si>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Утвержденные бюджетные назначения решения Совета Новодмитриевского сельского поселения Северского района от 23.06.2023г. № 197</t>
  </si>
  <si>
    <t>2 02 20000 00 0000 150</t>
  </si>
  <si>
    <t>Субсидии бюджетам бюджетной системы Российской Федерации (межбюджетные субсидии)</t>
  </si>
  <si>
    <t xml:space="preserve"> 2 02 29999 00 0000150</t>
  </si>
  <si>
    <t>Прочие субсидии</t>
  </si>
  <si>
    <t>180</t>
  </si>
  <si>
    <t>Объем поступлений доходов в местный бюджет по кодам видов (подвидов) доходов за 1-е полугодие 2023 года</t>
  </si>
  <si>
    <t>от 11.07.2023г. № 93</t>
  </si>
  <si>
    <t>Налоговые и неналоговые доходы</t>
  </si>
  <si>
    <t xml:space="preserve"> 1 03 02230 01 0000 110               1 03 02240 01 0000 110               1 03 02250 01 0000 110</t>
  </si>
  <si>
    <t>Доходы от уплаты акцизов на нефтепродукты,производимые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</si>
</sst>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[$-419]General"/>
    <numFmt numFmtId="167" formatCode="&quot; &quot;#,##0.00&quot;    &quot;;&quot;-&quot;#,##0.00&quot;    &quot;;&quot; -&quot;#&quot;    &quot;;@&quot; &quot;"/>
    <numFmt numFmtId="168" formatCode="#,##0.00&quot; &quot;[$руб.-419];[Red]&quot;-&quot;#,##0.00&quot; &quot;[$руб.-419]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167" fontId="19" fillId="0" borderId="0" applyBorder="0" applyProtection="0"/>
    <xf numFmtId="166" fontId="19" fillId="0" borderId="0" applyBorder="0" applyProtection="0"/>
    <xf numFmtId="0" fontId="20" fillId="0" borderId="0" applyNumberFormat="0" applyBorder="0" applyProtection="0">
      <alignment horizontal="center"/>
    </xf>
    <xf numFmtId="0" fontId="20" fillId="0" borderId="0" applyNumberFormat="0" applyBorder="0" applyProtection="0">
      <alignment horizontal="center" textRotation="90"/>
    </xf>
    <xf numFmtId="0" fontId="21" fillId="0" borderId="0" applyNumberFormat="0" applyBorder="0" applyProtection="0"/>
    <xf numFmtId="168" fontId="21" fillId="0" borderId="0" applyBorder="0" applyProtection="0"/>
    <xf numFmtId="0" fontId="22" fillId="0" borderId="0"/>
    <xf numFmtId="166" fontId="19" fillId="0" borderId="0" applyBorder="0" applyProtection="0"/>
    <xf numFmtId="166" fontId="23" fillId="0" borderId="0" applyBorder="0" applyProtection="0"/>
    <xf numFmtId="0" fontId="19" fillId="0" borderId="0" applyNumberFormat="0" applyBorder="0" applyProtection="0"/>
    <xf numFmtId="0" fontId="24" fillId="0" borderId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5" fillId="0" borderId="0" applyFont="0" applyFill="0" applyBorder="0" applyAlignment="0" applyProtection="0"/>
  </cellStyleXfs>
  <cellXfs count="146">
    <xf numFmtId="0" fontId="0" fillId="0" borderId="0" xfId="0"/>
    <xf numFmtId="165" fontId="0" fillId="0" borderId="0" xfId="0" applyNumberFormat="1"/>
    <xf numFmtId="0" fontId="8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7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3" borderId="0" xfId="0" applyFill="1"/>
    <xf numFmtId="165" fontId="0" fillId="3" borderId="0" xfId="0" applyNumberFormat="1" applyFill="1"/>
    <xf numFmtId="0" fontId="4" fillId="2" borderId="1" xfId="0" applyFont="1" applyFill="1" applyBorder="1" applyAlignment="1">
      <alignment horizontal="left" vertical="top" wrapText="1"/>
    </xf>
    <xf numFmtId="165" fontId="2" fillId="3" borderId="0" xfId="0" applyNumberFormat="1" applyFont="1" applyFill="1" applyAlignment="1">
      <alignment horizontal="right"/>
    </xf>
    <xf numFmtId="0" fontId="26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8" fillId="3" borderId="0" xfId="0" applyFont="1" applyFill="1"/>
    <xf numFmtId="0" fontId="27" fillId="0" borderId="1" xfId="0" applyFont="1" applyBorder="1" applyAlignment="1">
      <alignment horizont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166" fontId="4" fillId="2" borderId="3" xfId="2" applyFont="1" applyFill="1" applyBorder="1" applyAlignment="1">
      <alignment vertical="top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0" fontId="30" fillId="3" borderId="1" xfId="0" applyFont="1" applyFill="1" applyBorder="1" applyAlignment="1">
      <alignment vertical="center" wrapText="1"/>
    </xf>
    <xf numFmtId="0" fontId="27" fillId="0" borderId="1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7" fillId="3" borderId="1" xfId="0" applyFont="1" applyFill="1" applyBorder="1" applyAlignment="1">
      <alignment vertical="center" wrapText="1"/>
    </xf>
    <xf numFmtId="0" fontId="27" fillId="3" borderId="0" xfId="0" applyFont="1" applyFill="1" applyAlignment="1">
      <alignment vertical="center"/>
    </xf>
    <xf numFmtId="0" fontId="30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26" fillId="0" borderId="0" xfId="0" applyFont="1" applyAlignment="1">
      <alignment vertical="center"/>
    </xf>
    <xf numFmtId="0" fontId="0" fillId="0" borderId="0" xfId="0" applyAlignment="1">
      <alignment vertical="center"/>
    </xf>
    <xf numFmtId="165" fontId="5" fillId="3" borderId="0" xfId="0" applyNumberFormat="1" applyFont="1" applyFill="1" applyAlignment="1">
      <alignment horizontal="right"/>
    </xf>
    <xf numFmtId="165" fontId="4" fillId="3" borderId="0" xfId="0" applyNumberFormat="1" applyFont="1" applyFill="1" applyAlignment="1">
      <alignment horizontal="right"/>
    </xf>
    <xf numFmtId="165" fontId="4" fillId="3" borderId="1" xfId="1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165" fontId="3" fillId="3" borderId="1" xfId="12" applyNumberFormat="1" applyFont="1" applyFill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/>
    </xf>
    <xf numFmtId="165" fontId="27" fillId="0" borderId="1" xfId="0" applyNumberFormat="1" applyFont="1" applyBorder="1" applyAlignment="1">
      <alignment horizontal="center" vertical="center"/>
    </xf>
    <xf numFmtId="165" fontId="3" fillId="0" borderId="1" xfId="12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Alignment="1">
      <alignment vertical="center"/>
    </xf>
    <xf numFmtId="165" fontId="3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65" fontId="3" fillId="2" borderId="1" xfId="12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165" fontId="32" fillId="3" borderId="1" xfId="12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vertical="center" wrapText="1"/>
    </xf>
    <xf numFmtId="165" fontId="34" fillId="0" borderId="1" xfId="0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165" fontId="35" fillId="0" borderId="0" xfId="0" applyNumberFormat="1" applyFont="1" applyAlignment="1">
      <alignment vertical="center"/>
    </xf>
    <xf numFmtId="165" fontId="29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165" fontId="4" fillId="0" borderId="0" xfId="0" applyNumberFormat="1" applyFont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" fontId="4" fillId="0" borderId="1" xfId="0" applyNumberFormat="1" applyFont="1" applyBorder="1" applyAlignment="1">
      <alignment horizontal="center" wrapText="1"/>
    </xf>
    <xf numFmtId="164" fontId="3" fillId="2" borderId="1" xfId="13" applyFont="1" applyFill="1" applyBorder="1" applyAlignment="1">
      <alignment horizontal="left" vertical="center" wrapText="1"/>
    </xf>
    <xf numFmtId="165" fontId="3" fillId="2" borderId="1" xfId="13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top" wrapText="1"/>
    </xf>
    <xf numFmtId="165" fontId="4" fillId="2" borderId="1" xfId="13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5" fontId="4" fillId="0" borderId="1" xfId="13" applyNumberFormat="1" applyFont="1" applyFill="1" applyBorder="1" applyAlignment="1">
      <alignment horizontal="center" vertical="center" wrapText="1"/>
    </xf>
    <xf numFmtId="0" fontId="36" fillId="3" borderId="0" xfId="0" applyFont="1" applyFill="1"/>
    <xf numFmtId="0" fontId="36" fillId="0" borderId="0" xfId="0" applyFont="1"/>
    <xf numFmtId="165" fontId="36" fillId="0" borderId="0" xfId="0" applyNumberFormat="1" applyFont="1"/>
    <xf numFmtId="0" fontId="37" fillId="3" borderId="1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165" fontId="37" fillId="0" borderId="1" xfId="0" applyNumberFormat="1" applyFont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top" wrapText="1"/>
    </xf>
    <xf numFmtId="165" fontId="4" fillId="3" borderId="1" xfId="12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2" fillId="3" borderId="2" xfId="0" applyFont="1" applyFill="1" applyBorder="1" applyAlignment="1">
      <alignment horizontal="center" vertical="center" wrapText="1"/>
    </xf>
    <xf numFmtId="0" fontId="32" fillId="0" borderId="2" xfId="0" applyFont="1" applyBorder="1" applyAlignment="1">
      <alignment vertical="top" wrapText="1"/>
    </xf>
    <xf numFmtId="165" fontId="32" fillId="2" borderId="1" xfId="13" applyNumberFormat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justify" vertical="top" wrapText="1"/>
    </xf>
    <xf numFmtId="165" fontId="32" fillId="0" borderId="1" xfId="13" applyNumberFormat="1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27" fillId="0" borderId="6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0" fillId="0" borderId="0" xfId="0" applyAlignment="1"/>
    <xf numFmtId="0" fontId="27" fillId="3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7" fillId="2" borderId="0" xfId="0" applyFont="1" applyFill="1" applyBorder="1" applyAlignment="1">
      <alignment horizontal="left" vertical="center"/>
    </xf>
    <xf numFmtId="165" fontId="6" fillId="0" borderId="0" xfId="0" applyNumberFormat="1" applyFont="1" applyAlignment="1">
      <alignment horizontal="right"/>
    </xf>
    <xf numFmtId="0" fontId="3" fillId="0" borderId="0" xfId="0" applyFont="1" applyAlignment="1">
      <alignment horizontal="center" wrapText="1"/>
    </xf>
    <xf numFmtId="0" fontId="4" fillId="0" borderId="0" xfId="7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right"/>
    </xf>
    <xf numFmtId="0" fontId="9" fillId="2" borderId="0" xfId="0" applyFont="1" applyFill="1" applyBorder="1" applyAlignment="1">
      <alignment horizontal="center" vertical="center"/>
    </xf>
    <xf numFmtId="0" fontId="36" fillId="0" borderId="0" xfId="0" applyFont="1" applyAlignment="1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</cellXfs>
  <cellStyles count="15">
    <cellStyle name="Excel Built-in Comma" xfId="1"/>
    <cellStyle name="Excel Built-in Normal" xfId="2"/>
    <cellStyle name="Heading" xfId="3"/>
    <cellStyle name="Heading1" xfId="4"/>
    <cellStyle name="Result" xfId="5"/>
    <cellStyle name="Result2" xfId="6"/>
    <cellStyle name="Обычный" xfId="0" builtinId="0"/>
    <cellStyle name="Обычный 2" xfId="7"/>
    <cellStyle name="Обычный 2 2" xfId="8"/>
    <cellStyle name="Обычный 3" xfId="9"/>
    <cellStyle name="Обычный 4" xfId="10"/>
    <cellStyle name="Обычный 5" xfId="11"/>
    <cellStyle name="Финансовый" xfId="12" builtinId="3"/>
    <cellStyle name="Финансовый 2" xfId="13"/>
    <cellStyle name="Финансовый 3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72;&#1103;/&#1060;&#1048;&#1053;.&#1054;&#1058;&#1044;&#1045;&#1051;/&#1057;&#1077;&#1089;&#1080;&#1080;%202023%20&#1075;&#1086;&#1076;/&#1055;&#1077;&#1088;&#1074;&#1086;&#1085;&#1072;&#1095;&#1072;&#1083;&#1100;&#1085;&#1099;&#1081;/&#1055;&#1088;&#1080;&#1083;&#1086;&#1078;&#1077;&#1085;&#1080;&#1103;%20&#1082;%20&#1088;&#1077;&#1096;&#1077;&#1085;&#1080;&#1102;%20&#1073;&#1102;&#1076;&#1078;&#1077;&#1090;&#1072;%20&#1085;&#1072;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0"/>
      <sheetName val="Прил 1"/>
      <sheetName val="Прил 2"/>
      <sheetName val="прил3"/>
      <sheetName val="прил.4"/>
      <sheetName val="прил._5"/>
      <sheetName val="Прил 6"/>
      <sheetName val="прил 7"/>
      <sheetName val="Прил 10+"/>
      <sheetName val="прил 8"/>
      <sheetName val="Заимст 9"/>
      <sheetName val="Заимст ин 10"/>
      <sheetName val="Гарант 11"/>
      <sheetName val="Гарант ин 12"/>
      <sheetName val="нормативы 13"/>
    </sheetNames>
    <sheetDataSet>
      <sheetData sheetId="0"/>
      <sheetData sheetId="1">
        <row r="22">
          <cell r="C22">
            <v>8629.7999999999993</v>
          </cell>
        </row>
        <row r="23">
          <cell r="C23">
            <v>296.60000000000002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86"/>
  <sheetViews>
    <sheetView topLeftCell="A8" zoomScale="82" zoomScaleNormal="82" workbookViewId="0">
      <selection activeCell="B15" sqref="B15"/>
    </sheetView>
  </sheetViews>
  <sheetFormatPr defaultRowHeight="15" x14ac:dyDescent="0.25"/>
  <cols>
    <col min="1" max="1" width="38.140625" customWidth="1"/>
    <col min="2" max="2" width="106.42578125" style="62" customWidth="1"/>
    <col min="3" max="3" width="9.28515625" customWidth="1"/>
  </cols>
  <sheetData>
    <row r="1" spans="1:2" ht="15.75" x14ac:dyDescent="0.25">
      <c r="B1" s="52" t="s">
        <v>19</v>
      </c>
    </row>
    <row r="2" spans="1:2" ht="15.75" x14ac:dyDescent="0.25">
      <c r="B2" s="52" t="s">
        <v>0</v>
      </c>
    </row>
    <row r="3" spans="1:2" ht="15.75" x14ac:dyDescent="0.25">
      <c r="A3" s="15"/>
      <c r="B3" s="52" t="s">
        <v>1</v>
      </c>
    </row>
    <row r="4" spans="1:2" ht="15.75" x14ac:dyDescent="0.25">
      <c r="B4" s="52" t="s">
        <v>2</v>
      </c>
    </row>
    <row r="5" spans="1:2" x14ac:dyDescent="0.25">
      <c r="B5" s="53" t="s">
        <v>182</v>
      </c>
    </row>
    <row r="6" spans="1:2" x14ac:dyDescent="0.25">
      <c r="B6" s="53"/>
    </row>
    <row r="7" spans="1:2" ht="63" customHeight="1" x14ac:dyDescent="0.3">
      <c r="A7" s="125" t="s">
        <v>27</v>
      </c>
      <c r="B7" s="125"/>
    </row>
    <row r="8" spans="1:2" ht="60" customHeight="1" x14ac:dyDescent="0.25">
      <c r="A8" s="126" t="s">
        <v>28</v>
      </c>
      <c r="B8" s="127"/>
    </row>
    <row r="9" spans="1:2" ht="16.5" customHeight="1" x14ac:dyDescent="0.25">
      <c r="A9" s="22">
        <v>1</v>
      </c>
      <c r="B9" s="30">
        <v>2</v>
      </c>
    </row>
    <row r="10" spans="1:2" ht="19.5" customHeight="1" x14ac:dyDescent="0.25">
      <c r="A10" s="128" t="s">
        <v>29</v>
      </c>
      <c r="B10" s="129"/>
    </row>
    <row r="11" spans="1:2" ht="66" customHeight="1" x14ac:dyDescent="0.25">
      <c r="A11" s="33" t="s">
        <v>88</v>
      </c>
      <c r="B11" s="54" t="s">
        <v>101</v>
      </c>
    </row>
    <row r="12" spans="1:2" ht="57" customHeight="1" x14ac:dyDescent="0.25">
      <c r="A12" s="34" t="s">
        <v>22</v>
      </c>
      <c r="B12" s="55" t="s">
        <v>102</v>
      </c>
    </row>
    <row r="13" spans="1:2" ht="39" customHeight="1" x14ac:dyDescent="0.25">
      <c r="A13" s="34" t="s">
        <v>21</v>
      </c>
      <c r="B13" s="55" t="s">
        <v>20</v>
      </c>
    </row>
    <row r="14" spans="1:2" ht="39.75" customHeight="1" x14ac:dyDescent="0.25">
      <c r="A14" s="34" t="s">
        <v>30</v>
      </c>
      <c r="B14" s="55" t="s">
        <v>31</v>
      </c>
    </row>
    <row r="15" spans="1:2" ht="72.75" customHeight="1" x14ac:dyDescent="0.25">
      <c r="A15" s="34" t="s">
        <v>79</v>
      </c>
      <c r="B15" s="56" t="s">
        <v>103</v>
      </c>
    </row>
    <row r="16" spans="1:2" ht="72" customHeight="1" x14ac:dyDescent="0.25">
      <c r="A16" s="34" t="s">
        <v>81</v>
      </c>
      <c r="B16" s="56" t="s">
        <v>104</v>
      </c>
    </row>
    <row r="17" spans="1:2" ht="81" customHeight="1" x14ac:dyDescent="0.25">
      <c r="A17" s="34" t="s">
        <v>105</v>
      </c>
      <c r="B17" s="56" t="s">
        <v>106</v>
      </c>
    </row>
    <row r="18" spans="1:2" ht="56.25" customHeight="1" x14ac:dyDescent="0.25">
      <c r="A18" s="34" t="s">
        <v>107</v>
      </c>
      <c r="B18" s="56" t="s">
        <v>108</v>
      </c>
    </row>
    <row r="19" spans="1:2" ht="62.25" customHeight="1" x14ac:dyDescent="0.25">
      <c r="A19" s="34" t="s">
        <v>109</v>
      </c>
      <c r="B19" s="56" t="s">
        <v>110</v>
      </c>
    </row>
    <row r="20" spans="1:2" ht="91.5" customHeight="1" x14ac:dyDescent="0.25">
      <c r="A20" s="34" t="s">
        <v>111</v>
      </c>
      <c r="B20" s="56" t="s">
        <v>112</v>
      </c>
    </row>
    <row r="21" spans="1:2" ht="46.5" customHeight="1" x14ac:dyDescent="0.25">
      <c r="A21" s="34" t="s">
        <v>113</v>
      </c>
      <c r="B21" s="56" t="s">
        <v>114</v>
      </c>
    </row>
    <row r="22" spans="1:2" ht="75" x14ac:dyDescent="0.25">
      <c r="A22" s="34" t="s">
        <v>115</v>
      </c>
      <c r="B22" s="56" t="s">
        <v>116</v>
      </c>
    </row>
    <row r="23" spans="1:2" ht="37.5" x14ac:dyDescent="0.25">
      <c r="A23" s="34" t="s">
        <v>180</v>
      </c>
      <c r="B23" s="56" t="s">
        <v>181</v>
      </c>
    </row>
    <row r="24" spans="1:2" ht="43.5" customHeight="1" x14ac:dyDescent="0.25">
      <c r="A24" s="34" t="s">
        <v>117</v>
      </c>
      <c r="B24" s="56" t="s">
        <v>118</v>
      </c>
    </row>
    <row r="25" spans="1:2" ht="46.5" customHeight="1" x14ac:dyDescent="0.25">
      <c r="A25" s="34" t="s">
        <v>32</v>
      </c>
      <c r="B25" s="56" t="s">
        <v>33</v>
      </c>
    </row>
    <row r="26" spans="1:2" ht="56.25" customHeight="1" x14ac:dyDescent="0.25">
      <c r="A26" s="34" t="s">
        <v>34</v>
      </c>
      <c r="B26" s="56" t="s">
        <v>35</v>
      </c>
    </row>
    <row r="27" spans="1:2" ht="38.25" customHeight="1" x14ac:dyDescent="0.25">
      <c r="A27" s="34" t="s">
        <v>36</v>
      </c>
      <c r="B27" s="55" t="s">
        <v>37</v>
      </c>
    </row>
    <row r="28" spans="1:2" ht="87.75" customHeight="1" x14ac:dyDescent="0.25">
      <c r="A28" s="34" t="s">
        <v>176</v>
      </c>
      <c r="B28" s="55" t="s">
        <v>177</v>
      </c>
    </row>
    <row r="29" spans="1:2" ht="87.75" customHeight="1" x14ac:dyDescent="0.25">
      <c r="A29" s="34" t="s">
        <v>178</v>
      </c>
      <c r="B29" s="55" t="s">
        <v>179</v>
      </c>
    </row>
    <row r="30" spans="1:2" ht="66" customHeight="1" x14ac:dyDescent="0.25">
      <c r="A30" s="34" t="s">
        <v>157</v>
      </c>
      <c r="B30" s="57" t="s">
        <v>158</v>
      </c>
    </row>
    <row r="31" spans="1:2" ht="63" customHeight="1" x14ac:dyDescent="0.25">
      <c r="A31" s="38" t="s">
        <v>119</v>
      </c>
      <c r="B31" s="49" t="s">
        <v>120</v>
      </c>
    </row>
    <row r="32" spans="1:2" ht="54" customHeight="1" x14ac:dyDescent="0.25">
      <c r="A32" s="38" t="s">
        <v>121</v>
      </c>
      <c r="B32" s="49" t="s">
        <v>122</v>
      </c>
    </row>
    <row r="33" spans="1:2" s="15" customFormat="1" ht="37.5" x14ac:dyDescent="0.25">
      <c r="A33" s="38" t="s">
        <v>123</v>
      </c>
      <c r="B33" s="49" t="s">
        <v>124</v>
      </c>
    </row>
    <row r="34" spans="1:2" ht="81" customHeight="1" x14ac:dyDescent="0.3">
      <c r="A34" s="32" t="s">
        <v>125</v>
      </c>
      <c r="B34" s="49" t="s">
        <v>126</v>
      </c>
    </row>
    <row r="35" spans="1:2" ht="37.5" x14ac:dyDescent="0.3">
      <c r="A35" s="32" t="s">
        <v>127</v>
      </c>
      <c r="B35" s="49" t="s">
        <v>128</v>
      </c>
    </row>
    <row r="36" spans="1:2" ht="56.25" x14ac:dyDescent="0.3">
      <c r="A36" s="32" t="s">
        <v>129</v>
      </c>
      <c r="B36" s="49" t="s">
        <v>130</v>
      </c>
    </row>
    <row r="37" spans="1:2" ht="81.75" customHeight="1" x14ac:dyDescent="0.3">
      <c r="A37" s="32" t="s">
        <v>131</v>
      </c>
      <c r="B37" s="49" t="s">
        <v>132</v>
      </c>
    </row>
    <row r="38" spans="1:2" ht="36.75" customHeight="1" x14ac:dyDescent="0.3">
      <c r="A38" s="32" t="s">
        <v>133</v>
      </c>
      <c r="B38" s="49" t="s">
        <v>134</v>
      </c>
    </row>
    <row r="39" spans="1:2" ht="59.25" customHeight="1" x14ac:dyDescent="0.3">
      <c r="A39" s="32" t="s">
        <v>135</v>
      </c>
      <c r="B39" s="49" t="s">
        <v>136</v>
      </c>
    </row>
    <row r="40" spans="1:2" ht="56.25" customHeight="1" x14ac:dyDescent="0.25">
      <c r="A40" s="117" t="s">
        <v>137</v>
      </c>
      <c r="B40" s="119" t="s">
        <v>38</v>
      </c>
    </row>
    <row r="41" spans="1:2" ht="22.5" customHeight="1" x14ac:dyDescent="0.25">
      <c r="A41" s="117"/>
      <c r="B41" s="119"/>
    </row>
    <row r="42" spans="1:2" ht="65.25" customHeight="1" x14ac:dyDescent="0.25">
      <c r="A42" s="38" t="s">
        <v>138</v>
      </c>
      <c r="B42" s="49" t="s">
        <v>139</v>
      </c>
    </row>
    <row r="43" spans="1:2" ht="44.25" customHeight="1" x14ac:dyDescent="0.25">
      <c r="A43" s="34" t="s">
        <v>39</v>
      </c>
      <c r="B43" s="55" t="s">
        <v>40</v>
      </c>
    </row>
    <row r="44" spans="1:2" ht="27" customHeight="1" x14ac:dyDescent="0.25">
      <c r="A44" s="34" t="s">
        <v>41</v>
      </c>
      <c r="B44" s="55" t="s">
        <v>42</v>
      </c>
    </row>
    <row r="45" spans="1:2" ht="36" customHeight="1" x14ac:dyDescent="0.25">
      <c r="A45" s="39" t="s">
        <v>140</v>
      </c>
      <c r="B45" s="49" t="s">
        <v>141</v>
      </c>
    </row>
    <row r="46" spans="1:2" ht="15" customHeight="1" x14ac:dyDescent="0.25">
      <c r="A46" s="124" t="s">
        <v>41</v>
      </c>
      <c r="B46" s="119" t="s">
        <v>142</v>
      </c>
    </row>
    <row r="47" spans="1:2" ht="30" customHeight="1" x14ac:dyDescent="0.25">
      <c r="A47" s="124"/>
      <c r="B47" s="119"/>
    </row>
    <row r="48" spans="1:2" ht="18.75" x14ac:dyDescent="0.25">
      <c r="A48" s="35" t="s">
        <v>159</v>
      </c>
      <c r="B48" s="49" t="s">
        <v>10</v>
      </c>
    </row>
    <row r="49" spans="1:2" ht="39.75" customHeight="1" x14ac:dyDescent="0.25">
      <c r="A49" s="35" t="s">
        <v>89</v>
      </c>
      <c r="B49" s="55" t="s">
        <v>43</v>
      </c>
    </row>
    <row r="50" spans="1:2" ht="51" customHeight="1" x14ac:dyDescent="0.25">
      <c r="A50" s="35" t="s">
        <v>160</v>
      </c>
      <c r="B50" s="41" t="s">
        <v>161</v>
      </c>
    </row>
    <row r="51" spans="1:2" ht="35.25" customHeight="1" x14ac:dyDescent="0.25">
      <c r="A51" s="35" t="s">
        <v>162</v>
      </c>
      <c r="B51" s="58" t="s">
        <v>163</v>
      </c>
    </row>
    <row r="52" spans="1:2" ht="69.75" customHeight="1" x14ac:dyDescent="0.25">
      <c r="A52" s="35" t="s">
        <v>90</v>
      </c>
      <c r="B52" s="55" t="s">
        <v>44</v>
      </c>
    </row>
    <row r="53" spans="1:2" ht="69.75" customHeight="1" x14ac:dyDescent="0.25">
      <c r="A53" s="42" t="s">
        <v>173</v>
      </c>
      <c r="B53" s="59" t="s">
        <v>174</v>
      </c>
    </row>
    <row r="54" spans="1:2" ht="63" customHeight="1" x14ac:dyDescent="0.25">
      <c r="A54" s="35" t="s">
        <v>164</v>
      </c>
      <c r="B54" s="59" t="s">
        <v>165</v>
      </c>
    </row>
    <row r="55" spans="1:2" s="24" customFormat="1" ht="37.5" customHeight="1" x14ac:dyDescent="0.25">
      <c r="A55" s="35" t="s">
        <v>166</v>
      </c>
      <c r="B55" s="48" t="s">
        <v>167</v>
      </c>
    </row>
    <row r="56" spans="1:2" s="24" customFormat="1" ht="41.25" customHeight="1" x14ac:dyDescent="0.25">
      <c r="A56" s="35" t="s">
        <v>168</v>
      </c>
      <c r="B56" s="48" t="s">
        <v>169</v>
      </c>
    </row>
    <row r="57" spans="1:2" ht="34.5" customHeight="1" x14ac:dyDescent="0.25">
      <c r="A57" s="36" t="s">
        <v>143</v>
      </c>
      <c r="B57" s="49" t="s">
        <v>144</v>
      </c>
    </row>
    <row r="58" spans="1:2" ht="38.25" customHeight="1" x14ac:dyDescent="0.25">
      <c r="A58" s="30" t="s">
        <v>91</v>
      </c>
      <c r="B58" s="55" t="s">
        <v>9</v>
      </c>
    </row>
    <row r="59" spans="1:2" ht="54.75" customHeight="1" x14ac:dyDescent="0.25">
      <c r="A59" s="30" t="s">
        <v>92</v>
      </c>
      <c r="B59" s="55" t="s">
        <v>8</v>
      </c>
    </row>
    <row r="60" spans="1:2" ht="46.5" customHeight="1" x14ac:dyDescent="0.25">
      <c r="A60" s="30" t="s">
        <v>93</v>
      </c>
      <c r="B60" s="55" t="s">
        <v>7</v>
      </c>
    </row>
    <row r="61" spans="1:2" ht="31.5" customHeight="1" x14ac:dyDescent="0.25">
      <c r="A61" s="30" t="s">
        <v>94</v>
      </c>
      <c r="B61" s="55" t="s">
        <v>45</v>
      </c>
    </row>
    <row r="62" spans="1:2" ht="57.75" customHeight="1" x14ac:dyDescent="0.25">
      <c r="A62" s="16" t="s">
        <v>95</v>
      </c>
      <c r="B62" s="55" t="s">
        <v>46</v>
      </c>
    </row>
    <row r="63" spans="1:2" ht="31.5" customHeight="1" x14ac:dyDescent="0.25">
      <c r="A63" s="16" t="s">
        <v>96</v>
      </c>
      <c r="B63" s="55" t="s">
        <v>47</v>
      </c>
    </row>
    <row r="64" spans="1:2" ht="32.25" customHeight="1" x14ac:dyDescent="0.25">
      <c r="A64" s="14" t="s">
        <v>48</v>
      </c>
      <c r="B64" s="55" t="s">
        <v>49</v>
      </c>
    </row>
    <row r="65" spans="1:93" s="15" customFormat="1" ht="75" x14ac:dyDescent="0.25">
      <c r="A65" s="38" t="s">
        <v>145</v>
      </c>
      <c r="B65" s="49" t="s">
        <v>146</v>
      </c>
    </row>
    <row r="66" spans="1:93" ht="46.5" customHeight="1" x14ac:dyDescent="0.25">
      <c r="A66" s="38" t="s">
        <v>147</v>
      </c>
      <c r="B66" s="49" t="s">
        <v>148</v>
      </c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</row>
    <row r="67" spans="1:93" ht="31.5" customHeight="1" x14ac:dyDescent="0.25">
      <c r="A67" s="38" t="s">
        <v>149</v>
      </c>
      <c r="B67" s="49" t="s">
        <v>49</v>
      </c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</row>
    <row r="68" spans="1:93" ht="66.75" customHeight="1" x14ac:dyDescent="0.25">
      <c r="A68" s="14" t="s">
        <v>50</v>
      </c>
      <c r="B68" s="55" t="s">
        <v>82</v>
      </c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</row>
    <row r="69" spans="1:93" ht="57" customHeight="1" x14ac:dyDescent="0.25">
      <c r="A69" s="14" t="s">
        <v>97</v>
      </c>
      <c r="B69" s="55" t="s">
        <v>51</v>
      </c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</row>
    <row r="70" spans="1:93" ht="43.5" customHeight="1" x14ac:dyDescent="0.25">
      <c r="A70" s="14" t="s">
        <v>52</v>
      </c>
      <c r="B70" s="55" t="s">
        <v>53</v>
      </c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</row>
    <row r="71" spans="1:93" ht="60" customHeight="1" x14ac:dyDescent="0.25">
      <c r="A71" s="36" t="s">
        <v>150</v>
      </c>
      <c r="B71" s="49" t="s">
        <v>51</v>
      </c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</row>
    <row r="72" spans="1:93" ht="46.5" customHeight="1" x14ac:dyDescent="0.25">
      <c r="A72" s="34" t="s">
        <v>151</v>
      </c>
      <c r="B72" s="49" t="s">
        <v>152</v>
      </c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</row>
    <row r="73" spans="1:93" ht="38.25" thickBot="1" x14ac:dyDescent="0.3">
      <c r="A73" s="37" t="s">
        <v>98</v>
      </c>
      <c r="B73" s="60" t="s">
        <v>54</v>
      </c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</row>
    <row r="74" spans="1:93" ht="20.25" thickBot="1" x14ac:dyDescent="0.3">
      <c r="A74" s="114" t="s">
        <v>55</v>
      </c>
      <c r="B74" s="1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</row>
    <row r="75" spans="1:93" ht="15" customHeight="1" x14ac:dyDescent="0.25">
      <c r="A75" s="116" t="s">
        <v>153</v>
      </c>
      <c r="B75" s="118" t="s">
        <v>51</v>
      </c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</row>
    <row r="76" spans="1:93" ht="48.75" customHeight="1" x14ac:dyDescent="0.25">
      <c r="A76" s="117"/>
      <c r="B76" s="119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</row>
    <row r="77" spans="1:93" ht="19.5" thickBot="1" x14ac:dyDescent="0.3">
      <c r="A77" s="38" t="s">
        <v>154</v>
      </c>
      <c r="B77" s="49" t="s">
        <v>40</v>
      </c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</row>
    <row r="78" spans="1:93" ht="20.25" thickBot="1" x14ac:dyDescent="0.3">
      <c r="A78" s="120" t="s">
        <v>155</v>
      </c>
      <c r="B78" s="121"/>
    </row>
    <row r="79" spans="1:93" ht="56.25" x14ac:dyDescent="0.25">
      <c r="A79" s="40" t="s">
        <v>156</v>
      </c>
      <c r="B79" s="50" t="s">
        <v>38</v>
      </c>
    </row>
    <row r="80" spans="1:93" ht="18.75" x14ac:dyDescent="0.25">
      <c r="A80" s="43"/>
      <c r="B80" s="44"/>
    </row>
    <row r="81" spans="1:3" ht="18.75" x14ac:dyDescent="0.25">
      <c r="A81" s="43"/>
      <c r="B81" s="44"/>
    </row>
    <row r="82" spans="1:3" ht="15.75" x14ac:dyDescent="0.25">
      <c r="A82" s="28" t="s">
        <v>170</v>
      </c>
      <c r="B82" s="61"/>
    </row>
    <row r="86" spans="1:3" ht="18.75" x14ac:dyDescent="0.25">
      <c r="B86" s="122"/>
      <c r="C86" s="123"/>
    </row>
  </sheetData>
  <mergeCells count="12">
    <mergeCell ref="A46:A47"/>
    <mergeCell ref="B46:B47"/>
    <mergeCell ref="A7:B7"/>
    <mergeCell ref="A8:B8"/>
    <mergeCell ref="A10:B10"/>
    <mergeCell ref="A40:A41"/>
    <mergeCell ref="B40:B41"/>
    <mergeCell ref="A74:B74"/>
    <mergeCell ref="A75:A76"/>
    <mergeCell ref="B75:B76"/>
    <mergeCell ref="A78:B78"/>
    <mergeCell ref="B86:C86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31"/>
  <sheetViews>
    <sheetView tabSelected="1" topLeftCell="A14" zoomScale="80" zoomScaleNormal="80" zoomScaleSheetLayoutView="106" workbookViewId="0">
      <selection activeCell="R19" sqref="R19"/>
    </sheetView>
  </sheetViews>
  <sheetFormatPr defaultRowHeight="15" x14ac:dyDescent="0.25"/>
  <cols>
    <col min="1" max="1" width="31.7109375" customWidth="1"/>
    <col min="2" max="2" width="71.28515625" customWidth="1"/>
    <col min="3" max="3" width="20.85546875" style="25" customWidth="1"/>
    <col min="4" max="4" width="12.5703125" hidden="1" customWidth="1"/>
    <col min="5" max="5" width="16" hidden="1" customWidth="1"/>
    <col min="6" max="6" width="1.5703125" hidden="1" customWidth="1"/>
    <col min="7" max="7" width="16.28515625" hidden="1" customWidth="1"/>
    <col min="8" max="9" width="0" hidden="1" customWidth="1"/>
    <col min="10" max="10" width="15.7109375" customWidth="1"/>
    <col min="11" max="11" width="16.42578125" customWidth="1"/>
  </cols>
  <sheetData>
    <row r="2" spans="1:12" ht="15.75" x14ac:dyDescent="0.25">
      <c r="C2" s="27" t="s">
        <v>19</v>
      </c>
    </row>
    <row r="3" spans="1:12" ht="15.75" x14ac:dyDescent="0.25">
      <c r="C3" s="27" t="s">
        <v>203</v>
      </c>
    </row>
    <row r="4" spans="1:12" ht="15.75" x14ac:dyDescent="0.25">
      <c r="C4" s="63" t="s">
        <v>1</v>
      </c>
    </row>
    <row r="5" spans="1:12" ht="15.75" x14ac:dyDescent="0.25">
      <c r="C5" s="63" t="s">
        <v>2</v>
      </c>
    </row>
    <row r="6" spans="1:12" x14ac:dyDescent="0.25">
      <c r="B6" s="134" t="s">
        <v>220</v>
      </c>
      <c r="C6" s="123"/>
    </row>
    <row r="8" spans="1:12" ht="33.75" customHeight="1" x14ac:dyDescent="0.3">
      <c r="A8" s="135" t="s">
        <v>219</v>
      </c>
      <c r="B8" s="135"/>
      <c r="C8" s="135"/>
      <c r="L8" s="31"/>
    </row>
    <row r="9" spans="1:12" ht="18.75" x14ac:dyDescent="0.3">
      <c r="A9" s="132"/>
      <c r="B9" s="132"/>
      <c r="C9" s="132"/>
    </row>
    <row r="10" spans="1:12" ht="18.75" x14ac:dyDescent="0.3">
      <c r="C10" s="64" t="s">
        <v>3</v>
      </c>
    </row>
    <row r="11" spans="1:12" ht="233.25" customHeight="1" x14ac:dyDescent="0.25">
      <c r="A11" s="6" t="s">
        <v>18</v>
      </c>
      <c r="B11" s="6" t="s">
        <v>17</v>
      </c>
      <c r="C11" s="51" t="s">
        <v>213</v>
      </c>
      <c r="D11" s="2" t="s">
        <v>5</v>
      </c>
      <c r="E11" s="2" t="s">
        <v>4</v>
      </c>
      <c r="J11" s="67" t="s">
        <v>205</v>
      </c>
      <c r="K11" s="67" t="s">
        <v>186</v>
      </c>
    </row>
    <row r="12" spans="1:12" ht="18.75" x14ac:dyDescent="0.25">
      <c r="A12" s="6" t="s">
        <v>16</v>
      </c>
      <c r="B12" s="5" t="s">
        <v>221</v>
      </c>
      <c r="C12" s="68">
        <f>C13+C14+C16+C19+C21+C15+C20</f>
        <v>19092.099999999999</v>
      </c>
      <c r="D12" s="71">
        <f>SUM(D13:D20)</f>
        <v>1616.9</v>
      </c>
      <c r="E12" s="72" t="e">
        <f>D12/#REF!*100</f>
        <v>#REF!</v>
      </c>
      <c r="F12" s="62"/>
      <c r="G12" s="62">
        <v>10895.6</v>
      </c>
      <c r="H12" s="73">
        <v>0</v>
      </c>
      <c r="I12" s="62"/>
      <c r="J12" s="68">
        <f>J13+J14+J15+J16+J19+J20+J21</f>
        <v>8066.4</v>
      </c>
      <c r="K12" s="74">
        <f>J12*100/C12</f>
        <v>42.249935837335862</v>
      </c>
    </row>
    <row r="13" spans="1:12" ht="132" customHeight="1" x14ac:dyDescent="0.25">
      <c r="A13" s="10" t="s">
        <v>24</v>
      </c>
      <c r="B13" s="7" t="s">
        <v>212</v>
      </c>
      <c r="C13" s="65">
        <f>3800+200</f>
        <v>4000</v>
      </c>
      <c r="D13" s="75">
        <v>534.20000000000005</v>
      </c>
      <c r="E13" s="76" t="e">
        <f>D13/#REF!*100</f>
        <v>#REF!</v>
      </c>
      <c r="F13" s="62"/>
      <c r="G13" s="62">
        <v>1150</v>
      </c>
      <c r="H13" s="73">
        <v>0</v>
      </c>
      <c r="I13" s="62"/>
      <c r="J13" s="36">
        <v>1881.7</v>
      </c>
      <c r="K13" s="70">
        <f t="shared" ref="K13:K28" si="0">J13*100/C13</f>
        <v>47.042499999999997</v>
      </c>
    </row>
    <row r="14" spans="1:12" ht="117.75" customHeight="1" x14ac:dyDescent="0.25">
      <c r="A14" s="144" t="s">
        <v>222</v>
      </c>
      <c r="B14" s="145" t="s">
        <v>223</v>
      </c>
      <c r="C14" s="65">
        <v>4407.1000000000004</v>
      </c>
      <c r="D14" s="75"/>
      <c r="E14" s="76"/>
      <c r="F14" s="62"/>
      <c r="G14" s="62"/>
      <c r="H14" s="73"/>
      <c r="I14" s="62"/>
      <c r="J14" s="36">
        <v>2401.6</v>
      </c>
      <c r="K14" s="70">
        <f t="shared" si="0"/>
        <v>54.493884867600002</v>
      </c>
    </row>
    <row r="15" spans="1:12" ht="22.5" customHeight="1" x14ac:dyDescent="0.25">
      <c r="A15" s="8" t="s">
        <v>84</v>
      </c>
      <c r="B15" s="7" t="s">
        <v>13</v>
      </c>
      <c r="C15" s="65">
        <v>375</v>
      </c>
      <c r="D15" s="75"/>
      <c r="E15" s="76"/>
      <c r="F15" s="62"/>
      <c r="G15" s="62"/>
      <c r="H15" s="73"/>
      <c r="I15" s="62"/>
      <c r="J15" s="36">
        <v>146.4</v>
      </c>
      <c r="K15" s="70">
        <f t="shared" si="0"/>
        <v>39.04</v>
      </c>
    </row>
    <row r="16" spans="1:12" ht="19.5" customHeight="1" x14ac:dyDescent="0.25">
      <c r="A16" s="11" t="s">
        <v>171</v>
      </c>
      <c r="B16" s="7" t="s">
        <v>172</v>
      </c>
      <c r="C16" s="81">
        <f>C17+C18</f>
        <v>6400</v>
      </c>
      <c r="D16" s="82">
        <v>1075.9000000000001</v>
      </c>
      <c r="E16" s="83" t="e">
        <f>D16/#REF!*100</f>
        <v>#REF!</v>
      </c>
      <c r="F16" s="84"/>
      <c r="G16" s="84">
        <v>2146.9</v>
      </c>
      <c r="H16" s="85">
        <v>-871.79999999999973</v>
      </c>
      <c r="I16" s="84"/>
      <c r="J16" s="81">
        <f t="shared" ref="J16" si="1">J18+J17</f>
        <v>757.4</v>
      </c>
      <c r="K16" s="86">
        <f t="shared" si="0"/>
        <v>11.834375</v>
      </c>
    </row>
    <row r="17" spans="1:13" ht="39" customHeight="1" x14ac:dyDescent="0.25">
      <c r="A17" s="11" t="s">
        <v>25</v>
      </c>
      <c r="B17" s="7" t="s">
        <v>83</v>
      </c>
      <c r="C17" s="65">
        <v>1200</v>
      </c>
      <c r="D17" s="77">
        <v>6.8</v>
      </c>
      <c r="E17" s="76" t="e">
        <v>#REF!</v>
      </c>
      <c r="F17" s="62"/>
      <c r="G17" s="62">
        <v>10.6</v>
      </c>
      <c r="H17" s="73">
        <v>0</v>
      </c>
      <c r="I17" s="62"/>
      <c r="J17" s="36">
        <v>577.4</v>
      </c>
      <c r="K17" s="70">
        <f t="shared" si="0"/>
        <v>48.116666666666667</v>
      </c>
    </row>
    <row r="18" spans="1:13" ht="56.25" x14ac:dyDescent="0.25">
      <c r="A18" s="11" t="s">
        <v>26</v>
      </c>
      <c r="B18" s="45" t="s">
        <v>183</v>
      </c>
      <c r="C18" s="65">
        <f>5000+200</f>
        <v>5200</v>
      </c>
      <c r="D18" s="77"/>
      <c r="E18" s="76"/>
      <c r="F18" s="62"/>
      <c r="G18" s="62"/>
      <c r="H18" s="73"/>
      <c r="I18" s="62"/>
      <c r="J18" s="69" t="s">
        <v>218</v>
      </c>
      <c r="K18" s="70">
        <f t="shared" si="0"/>
        <v>3.4615384615384617</v>
      </c>
    </row>
    <row r="19" spans="1:13" ht="37.5" customHeight="1" x14ac:dyDescent="0.25">
      <c r="A19" s="11" t="s">
        <v>15</v>
      </c>
      <c r="B19" s="7" t="s">
        <v>14</v>
      </c>
      <c r="C19" s="65">
        <v>3500</v>
      </c>
      <c r="D19" s="75"/>
      <c r="E19" s="76"/>
      <c r="F19" s="62"/>
      <c r="G19" s="62"/>
      <c r="H19" s="73"/>
      <c r="I19" s="62"/>
      <c r="J19" s="36">
        <v>165.9</v>
      </c>
      <c r="K19" s="70">
        <f t="shared" si="0"/>
        <v>4.74</v>
      </c>
    </row>
    <row r="20" spans="1:13" ht="84.75" customHeight="1" x14ac:dyDescent="0.25">
      <c r="A20" s="11" t="s">
        <v>184</v>
      </c>
      <c r="B20" s="26" t="s">
        <v>80</v>
      </c>
      <c r="C20" s="78">
        <v>100</v>
      </c>
      <c r="D20" s="75"/>
      <c r="E20" s="76"/>
      <c r="F20" s="62"/>
      <c r="G20" s="62"/>
      <c r="H20" s="73"/>
      <c r="I20" s="62"/>
      <c r="J20" s="36">
        <v>27.5</v>
      </c>
      <c r="K20" s="70">
        <f t="shared" si="0"/>
        <v>27.5</v>
      </c>
    </row>
    <row r="21" spans="1:13" ht="37.5" x14ac:dyDescent="0.3">
      <c r="A21" s="46" t="s">
        <v>185</v>
      </c>
      <c r="B21" s="47" t="s">
        <v>23</v>
      </c>
      <c r="C21" s="78">
        <v>310</v>
      </c>
      <c r="D21" s="75"/>
      <c r="E21" s="76"/>
      <c r="F21" s="62"/>
      <c r="G21" s="62"/>
      <c r="H21" s="73"/>
      <c r="I21" s="62"/>
      <c r="J21" s="69" t="s">
        <v>206</v>
      </c>
      <c r="K21" s="70">
        <f t="shared" si="0"/>
        <v>866.41935483870964</v>
      </c>
    </row>
    <row r="22" spans="1:13" ht="18.75" x14ac:dyDescent="0.25">
      <c r="A22" s="12" t="s">
        <v>12</v>
      </c>
      <c r="B22" s="5" t="s">
        <v>11</v>
      </c>
      <c r="C22" s="68">
        <f>C23+C26+C27+C24+C25</f>
        <v>24748.399999999998</v>
      </c>
      <c r="D22" s="68" t="e">
        <f t="shared" ref="D22:J22" si="2">D23+D26+D27+D24+D25</f>
        <v>#REF!</v>
      </c>
      <c r="E22" s="68" t="e">
        <f t="shared" si="2"/>
        <v>#REF!</v>
      </c>
      <c r="F22" s="68">
        <f t="shared" si="2"/>
        <v>0</v>
      </c>
      <c r="G22" s="68">
        <f t="shared" si="2"/>
        <v>8709.7999999999993</v>
      </c>
      <c r="H22" s="68">
        <f t="shared" si="2"/>
        <v>0</v>
      </c>
      <c r="I22" s="68">
        <f t="shared" si="2"/>
        <v>0</v>
      </c>
      <c r="J22" s="68">
        <f t="shared" si="2"/>
        <v>6935.7999999999993</v>
      </c>
      <c r="K22" s="74">
        <f t="shared" si="0"/>
        <v>28.025246076514033</v>
      </c>
    </row>
    <row r="23" spans="1:13" ht="37.5" x14ac:dyDescent="0.25">
      <c r="A23" s="29" t="s">
        <v>85</v>
      </c>
      <c r="B23" s="4" t="s">
        <v>10</v>
      </c>
      <c r="C23" s="65">
        <v>8629.7999999999993</v>
      </c>
      <c r="D23" s="79" t="e">
        <f>#REF!+D26+#REF!+#REF!</f>
        <v>#REF!</v>
      </c>
      <c r="E23" s="72" t="e">
        <f>D23/#REF!*100</f>
        <v>#REF!</v>
      </c>
      <c r="F23" s="62"/>
      <c r="G23" s="62">
        <v>8542.4</v>
      </c>
      <c r="H23" s="73">
        <v>0</v>
      </c>
      <c r="I23" s="62"/>
      <c r="J23" s="69" t="s">
        <v>211</v>
      </c>
      <c r="K23" s="70">
        <f t="shared" si="0"/>
        <v>74.998261836890777</v>
      </c>
    </row>
    <row r="24" spans="1:13" ht="18.75" x14ac:dyDescent="0.25">
      <c r="A24" s="29" t="s">
        <v>207</v>
      </c>
      <c r="B24" s="4" t="s">
        <v>163</v>
      </c>
      <c r="C24" s="107">
        <v>340.9</v>
      </c>
      <c r="D24" s="79"/>
      <c r="E24" s="72"/>
      <c r="F24" s="62"/>
      <c r="G24" s="62"/>
      <c r="H24" s="73"/>
      <c r="I24" s="62"/>
      <c r="J24" s="69" t="s">
        <v>209</v>
      </c>
      <c r="K24" s="70">
        <f t="shared" si="0"/>
        <v>100</v>
      </c>
    </row>
    <row r="25" spans="1:13" ht="18.75" x14ac:dyDescent="0.25">
      <c r="A25" s="35" t="s">
        <v>208</v>
      </c>
      <c r="B25" s="59" t="s">
        <v>9</v>
      </c>
      <c r="C25" s="65">
        <v>15477.3</v>
      </c>
      <c r="D25" s="79"/>
      <c r="E25" s="72"/>
      <c r="F25" s="62"/>
      <c r="G25" s="62"/>
      <c r="H25" s="73"/>
      <c r="I25" s="62"/>
      <c r="J25" s="69" t="s">
        <v>210</v>
      </c>
      <c r="K25" s="70">
        <f t="shared" si="0"/>
        <v>0</v>
      </c>
    </row>
    <row r="26" spans="1:13" ht="57.75" customHeight="1" x14ac:dyDescent="0.25">
      <c r="A26" s="23" t="s">
        <v>86</v>
      </c>
      <c r="B26" s="3" t="s">
        <v>8</v>
      </c>
      <c r="C26" s="65">
        <v>296.60000000000002</v>
      </c>
      <c r="D26" s="75">
        <v>94.7</v>
      </c>
      <c r="E26" s="76" t="e">
        <f>D26/#REF!*100</f>
        <v>#REF!</v>
      </c>
      <c r="F26" s="80"/>
      <c r="G26" s="62">
        <v>167.4</v>
      </c>
      <c r="H26" s="73">
        <v>0</v>
      </c>
      <c r="I26" s="62"/>
      <c r="J26" s="65">
        <v>122.7</v>
      </c>
      <c r="K26" s="70">
        <f t="shared" si="0"/>
        <v>41.368846931894808</v>
      </c>
    </row>
    <row r="27" spans="1:13" ht="34.5" customHeight="1" x14ac:dyDescent="0.25">
      <c r="A27" s="23" t="s">
        <v>87</v>
      </c>
      <c r="B27" s="3" t="s">
        <v>7</v>
      </c>
      <c r="C27" s="65">
        <v>3.8</v>
      </c>
      <c r="D27" s="75"/>
      <c r="E27" s="76"/>
      <c r="F27" s="80"/>
      <c r="G27" s="62"/>
      <c r="H27" s="73"/>
      <c r="I27" s="62"/>
      <c r="J27" s="36">
        <v>0</v>
      </c>
      <c r="K27" s="70">
        <f t="shared" si="0"/>
        <v>0</v>
      </c>
    </row>
    <row r="28" spans="1:13" ht="18.75" x14ac:dyDescent="0.25">
      <c r="A28" s="130" t="s">
        <v>6</v>
      </c>
      <c r="B28" s="131"/>
      <c r="C28" s="68">
        <f>C12+C22</f>
        <v>43840.5</v>
      </c>
      <c r="D28" s="68" t="e">
        <f t="shared" ref="D28:I28" si="3">D12+D22</f>
        <v>#REF!</v>
      </c>
      <c r="E28" s="68" t="e">
        <f t="shared" si="3"/>
        <v>#REF!</v>
      </c>
      <c r="F28" s="68">
        <f t="shared" si="3"/>
        <v>0</v>
      </c>
      <c r="G28" s="68">
        <f t="shared" si="3"/>
        <v>19605.400000000001</v>
      </c>
      <c r="H28" s="68">
        <f t="shared" si="3"/>
        <v>0</v>
      </c>
      <c r="I28" s="68">
        <f t="shared" si="3"/>
        <v>0</v>
      </c>
      <c r="J28" s="68">
        <f>J12+J22</f>
        <v>15002.199999999999</v>
      </c>
      <c r="K28" s="74">
        <f t="shared" si="0"/>
        <v>34.219956432978641</v>
      </c>
      <c r="M28" s="1"/>
    </row>
    <row r="31" spans="1:13" ht="18.75" x14ac:dyDescent="0.25">
      <c r="A31" s="133" t="s">
        <v>175</v>
      </c>
      <c r="B31" s="133"/>
    </row>
  </sheetData>
  <mergeCells count="5">
    <mergeCell ref="A28:B28"/>
    <mergeCell ref="A9:C9"/>
    <mergeCell ref="A31:B31"/>
    <mergeCell ref="B6:C6"/>
    <mergeCell ref="A8:C8"/>
  </mergeCells>
  <phoneticPr fontId="12" type="noConversion"/>
  <pageMargins left="0.70866141732283472" right="0.35433070866141736" top="0.39370078740157483" bottom="0.74803149606299213" header="0.31496062992125984" footer="0.31496062992125984"/>
  <pageSetup paperSize="9"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opLeftCell="A7" workbookViewId="0">
      <selection activeCell="A9" sqref="A9:C9"/>
    </sheetView>
  </sheetViews>
  <sheetFormatPr defaultRowHeight="15" x14ac:dyDescent="0.25"/>
  <cols>
    <col min="1" max="1" width="9.7109375" customWidth="1"/>
    <col min="2" max="2" width="63.7109375" customWidth="1"/>
    <col min="3" max="3" width="68.28515625" customWidth="1"/>
  </cols>
  <sheetData>
    <row r="1" spans="1:3" ht="15.75" x14ac:dyDescent="0.25">
      <c r="C1" s="9" t="s">
        <v>56</v>
      </c>
    </row>
    <row r="2" spans="1:3" ht="15.75" x14ac:dyDescent="0.25">
      <c r="C2" s="9" t="s">
        <v>0</v>
      </c>
    </row>
    <row r="3" spans="1:3" ht="15.75" x14ac:dyDescent="0.25">
      <c r="C3" s="9" t="s">
        <v>1</v>
      </c>
    </row>
    <row r="4" spans="1:3" ht="15.75" x14ac:dyDescent="0.25">
      <c r="C4" s="9" t="s">
        <v>2</v>
      </c>
    </row>
    <row r="5" spans="1:3" x14ac:dyDescent="0.25">
      <c r="C5" s="13"/>
    </row>
    <row r="9" spans="1:3" ht="52.5" customHeight="1" x14ac:dyDescent="0.25">
      <c r="A9" s="137" t="s">
        <v>100</v>
      </c>
      <c r="B9" s="138"/>
      <c r="C9" s="138"/>
    </row>
    <row r="10" spans="1:3" ht="18.75" x14ac:dyDescent="0.3">
      <c r="A10" s="18"/>
    </row>
    <row r="11" spans="1:3" ht="18.75" x14ac:dyDescent="0.25">
      <c r="A11" s="17" t="s">
        <v>57</v>
      </c>
      <c r="B11" s="17" t="s">
        <v>58</v>
      </c>
      <c r="C11" s="17" t="s">
        <v>59</v>
      </c>
    </row>
    <row r="12" spans="1:3" ht="18.75" x14ac:dyDescent="0.25">
      <c r="A12" s="139" t="s">
        <v>60</v>
      </c>
      <c r="B12" s="140" t="s">
        <v>61</v>
      </c>
      <c r="C12" s="19" t="s">
        <v>62</v>
      </c>
    </row>
    <row r="13" spans="1:3" ht="18.75" x14ac:dyDescent="0.25">
      <c r="A13" s="139"/>
      <c r="B13" s="140"/>
      <c r="C13" s="19" t="s">
        <v>63</v>
      </c>
    </row>
    <row r="14" spans="1:3" ht="37.5" x14ac:dyDescent="0.25">
      <c r="A14" s="139"/>
      <c r="B14" s="140"/>
      <c r="C14" s="19" t="s">
        <v>64</v>
      </c>
    </row>
    <row r="15" spans="1:3" ht="18.75" x14ac:dyDescent="0.25">
      <c r="A15" s="139"/>
      <c r="B15" s="140"/>
      <c r="C15" s="19" t="s">
        <v>65</v>
      </c>
    </row>
    <row r="16" spans="1:3" ht="18.75" x14ac:dyDescent="0.25">
      <c r="A16" s="139"/>
      <c r="B16" s="140"/>
      <c r="C16" s="19" t="s">
        <v>66</v>
      </c>
    </row>
    <row r="17" spans="1:3" ht="18.75" x14ac:dyDescent="0.25">
      <c r="A17" s="139"/>
      <c r="B17" s="140"/>
      <c r="C17" s="19" t="s">
        <v>67</v>
      </c>
    </row>
    <row r="18" spans="1:3" ht="37.5" x14ac:dyDescent="0.25">
      <c r="A18" s="139"/>
      <c r="B18" s="140"/>
      <c r="C18" s="19" t="s">
        <v>68</v>
      </c>
    </row>
    <row r="19" spans="1:3" ht="37.5" x14ac:dyDescent="0.25">
      <c r="A19" s="139"/>
      <c r="B19" s="140"/>
      <c r="C19" s="19" t="s">
        <v>69</v>
      </c>
    </row>
    <row r="20" spans="1:3" ht="18.75" x14ac:dyDescent="0.25">
      <c r="A20" s="139" t="s">
        <v>70</v>
      </c>
      <c r="B20" s="140" t="s">
        <v>71</v>
      </c>
      <c r="C20" s="19" t="s">
        <v>62</v>
      </c>
    </row>
    <row r="21" spans="1:3" ht="18.75" x14ac:dyDescent="0.25">
      <c r="A21" s="139"/>
      <c r="B21" s="140"/>
      <c r="C21" s="19" t="s">
        <v>63</v>
      </c>
    </row>
    <row r="22" spans="1:3" ht="37.5" x14ac:dyDescent="0.25">
      <c r="A22" s="139"/>
      <c r="B22" s="140"/>
      <c r="C22" s="19" t="s">
        <v>64</v>
      </c>
    </row>
    <row r="23" spans="1:3" ht="18.75" x14ac:dyDescent="0.25">
      <c r="A23" s="139"/>
      <c r="B23" s="140"/>
      <c r="C23" s="19" t="s">
        <v>65</v>
      </c>
    </row>
    <row r="24" spans="1:3" ht="18.75" x14ac:dyDescent="0.25">
      <c r="A24" s="139"/>
      <c r="B24" s="140"/>
      <c r="C24" s="19" t="s">
        <v>66</v>
      </c>
    </row>
    <row r="25" spans="1:3" ht="18.75" x14ac:dyDescent="0.25">
      <c r="A25" s="139" t="s">
        <v>72</v>
      </c>
      <c r="B25" s="140" t="s">
        <v>73</v>
      </c>
      <c r="C25" s="19" t="s">
        <v>62</v>
      </c>
    </row>
    <row r="26" spans="1:3" ht="18.75" x14ac:dyDescent="0.25">
      <c r="A26" s="139"/>
      <c r="B26" s="140"/>
      <c r="C26" s="19" t="s">
        <v>63</v>
      </c>
    </row>
    <row r="27" spans="1:3" ht="37.5" x14ac:dyDescent="0.25">
      <c r="A27" s="139"/>
      <c r="B27" s="140"/>
      <c r="C27" s="19" t="s">
        <v>64</v>
      </c>
    </row>
    <row r="28" spans="1:3" ht="18.75" x14ac:dyDescent="0.25">
      <c r="A28" s="139"/>
      <c r="B28" s="140"/>
      <c r="C28" s="19" t="s">
        <v>65</v>
      </c>
    </row>
    <row r="29" spans="1:3" ht="18.75" x14ac:dyDescent="0.25">
      <c r="A29" s="139"/>
      <c r="B29" s="140"/>
      <c r="C29" s="19" t="s">
        <v>74</v>
      </c>
    </row>
    <row r="30" spans="1:3" ht="18.75" x14ac:dyDescent="0.25">
      <c r="A30" s="139"/>
      <c r="B30" s="140"/>
      <c r="C30" s="19" t="s">
        <v>75</v>
      </c>
    </row>
    <row r="31" spans="1:3" ht="75" x14ac:dyDescent="0.25">
      <c r="A31" s="20" t="s">
        <v>76</v>
      </c>
      <c r="B31" s="19" t="s">
        <v>77</v>
      </c>
      <c r="C31" s="19" t="s">
        <v>78</v>
      </c>
    </row>
    <row r="32" spans="1:3" ht="15.75" x14ac:dyDescent="0.25">
      <c r="A32" s="21"/>
    </row>
    <row r="33" spans="1:3" ht="18.75" x14ac:dyDescent="0.3">
      <c r="A33" s="136" t="s">
        <v>99</v>
      </c>
      <c r="B33" s="136"/>
      <c r="C33" s="136"/>
    </row>
  </sheetData>
  <mergeCells count="8">
    <mergeCell ref="A33:C33"/>
    <mergeCell ref="A9:C9"/>
    <mergeCell ref="A12:A19"/>
    <mergeCell ref="B12:B19"/>
    <mergeCell ref="A20:A24"/>
    <mergeCell ref="B20:B24"/>
    <mergeCell ref="A25:A30"/>
    <mergeCell ref="B25:B30"/>
  </mergeCells>
  <phoneticPr fontId="12" type="noConversion"/>
  <pageMargins left="0.7" right="0.7" top="0.75" bottom="0.75" header="0.3" footer="0.3"/>
  <pageSetup paperSize="9" scale="6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opLeftCell="A18" workbookViewId="0">
      <selection activeCell="J23" sqref="J23"/>
    </sheetView>
  </sheetViews>
  <sheetFormatPr defaultRowHeight="15" x14ac:dyDescent="0.25"/>
  <cols>
    <col min="1" max="1" width="37.5703125" customWidth="1"/>
    <col min="2" max="2" width="46" customWidth="1"/>
    <col min="3" max="3" width="18.7109375" customWidth="1"/>
    <col min="4" max="4" width="18" customWidth="1"/>
    <col min="5" max="5" width="12.28515625" customWidth="1"/>
  </cols>
  <sheetData>
    <row r="1" spans="1:5" ht="15.75" x14ac:dyDescent="0.25">
      <c r="A1" s="24"/>
      <c r="C1" s="87"/>
      <c r="E1" s="87" t="s">
        <v>187</v>
      </c>
    </row>
    <row r="2" spans="1:5" ht="15.75" x14ac:dyDescent="0.25">
      <c r="A2" s="24"/>
      <c r="C2" s="87"/>
      <c r="E2" s="87" t="s">
        <v>202</v>
      </c>
    </row>
    <row r="3" spans="1:5" ht="15.75" x14ac:dyDescent="0.25">
      <c r="A3" s="24"/>
      <c r="C3" s="87"/>
      <c r="E3" s="87" t="s">
        <v>1</v>
      </c>
    </row>
    <row r="4" spans="1:5" ht="15.75" x14ac:dyDescent="0.25">
      <c r="A4" s="24"/>
      <c r="C4" s="87"/>
      <c r="E4" s="87" t="s">
        <v>2</v>
      </c>
    </row>
    <row r="5" spans="1:5" x14ac:dyDescent="0.25">
      <c r="A5" s="24"/>
      <c r="B5" s="141"/>
      <c r="C5" s="141"/>
      <c r="D5" s="141" t="s">
        <v>220</v>
      </c>
      <c r="E5" s="141"/>
    </row>
    <row r="6" spans="1:5" x14ac:dyDescent="0.25">
      <c r="A6" s="24"/>
      <c r="B6" s="88"/>
      <c r="C6" s="88"/>
    </row>
    <row r="7" spans="1:5" ht="18.75" x14ac:dyDescent="0.25">
      <c r="A7" s="137" t="s">
        <v>204</v>
      </c>
      <c r="B7" s="137"/>
      <c r="C7" s="137"/>
    </row>
    <row r="8" spans="1:5" ht="18.75" x14ac:dyDescent="0.25">
      <c r="A8" s="66"/>
      <c r="B8" s="66"/>
      <c r="C8" s="66"/>
    </row>
    <row r="9" spans="1:5" ht="18.75" x14ac:dyDescent="0.3">
      <c r="A9" s="24"/>
      <c r="C9" s="89" t="s">
        <v>3</v>
      </c>
    </row>
    <row r="10" spans="1:5" ht="177.75" customHeight="1" x14ac:dyDescent="0.25">
      <c r="A10" s="103" t="s">
        <v>18</v>
      </c>
      <c r="B10" s="104" t="s">
        <v>17</v>
      </c>
      <c r="C10" s="105" t="s">
        <v>213</v>
      </c>
      <c r="D10" s="106" t="s">
        <v>205</v>
      </c>
      <c r="E10" s="106" t="s">
        <v>186</v>
      </c>
    </row>
    <row r="11" spans="1:5" ht="18.75" x14ac:dyDescent="0.3">
      <c r="A11" s="91">
        <v>1</v>
      </c>
      <c r="B11" s="92">
        <v>2</v>
      </c>
      <c r="C11" s="93">
        <v>3</v>
      </c>
      <c r="D11" s="93">
        <v>4</v>
      </c>
      <c r="E11" s="93">
        <v>5</v>
      </c>
    </row>
    <row r="12" spans="1:5" ht="48.75" customHeight="1" x14ac:dyDescent="0.25">
      <c r="A12" s="90" t="s">
        <v>188</v>
      </c>
      <c r="B12" s="94" t="s">
        <v>11</v>
      </c>
      <c r="C12" s="95">
        <f>C13</f>
        <v>24748.400000000001</v>
      </c>
      <c r="D12" s="95">
        <f>D13</f>
        <v>6935.7999999999993</v>
      </c>
      <c r="E12" s="95">
        <f>D12*100/C12</f>
        <v>28.02524607651403</v>
      </c>
    </row>
    <row r="13" spans="1:5" ht="58.5" customHeight="1" x14ac:dyDescent="0.25">
      <c r="A13" s="35" t="s">
        <v>189</v>
      </c>
      <c r="B13" s="96" t="s">
        <v>190</v>
      </c>
      <c r="C13" s="97">
        <f>C14+C18+C21</f>
        <v>24748.400000000001</v>
      </c>
      <c r="D13" s="97">
        <f>D14+D18+D21</f>
        <v>6935.7999999999993</v>
      </c>
      <c r="E13" s="97">
        <f t="shared" ref="E13:E25" si="0">D13*100/C13</f>
        <v>28.02524607651403</v>
      </c>
    </row>
    <row r="14" spans="1:5" ht="47.25" customHeight="1" x14ac:dyDescent="0.25">
      <c r="A14" s="109" t="s">
        <v>191</v>
      </c>
      <c r="B14" s="110" t="s">
        <v>192</v>
      </c>
      <c r="C14" s="111">
        <f>C15++C17</f>
        <v>8970.6999999999989</v>
      </c>
      <c r="D14" s="111">
        <f>D15+D17</f>
        <v>6813.0999999999995</v>
      </c>
      <c r="E14" s="111">
        <f t="shared" si="0"/>
        <v>75.948365233482349</v>
      </c>
    </row>
    <row r="15" spans="1:5" ht="52.5" customHeight="1" x14ac:dyDescent="0.25">
      <c r="A15" s="35" t="s">
        <v>193</v>
      </c>
      <c r="B15" s="4" t="s">
        <v>194</v>
      </c>
      <c r="C15" s="97">
        <f t="shared" ref="C15:D15" si="1">C16</f>
        <v>8629.7999999999993</v>
      </c>
      <c r="D15" s="97">
        <f t="shared" si="1"/>
        <v>6472.2</v>
      </c>
      <c r="E15" s="97">
        <f t="shared" si="0"/>
        <v>74.998261836890777</v>
      </c>
    </row>
    <row r="16" spans="1:5" ht="63" customHeight="1" x14ac:dyDescent="0.25">
      <c r="A16" s="98" t="s">
        <v>85</v>
      </c>
      <c r="B16" s="4" t="s">
        <v>10</v>
      </c>
      <c r="C16" s="97">
        <f>'[1]Прил 1'!C22</f>
        <v>8629.7999999999993</v>
      </c>
      <c r="D16" s="97">
        <v>6472.2</v>
      </c>
      <c r="E16" s="97">
        <f t="shared" si="0"/>
        <v>74.998261836890777</v>
      </c>
    </row>
    <row r="17" spans="1:7" ht="42.75" customHeight="1" x14ac:dyDescent="0.25">
      <c r="A17" s="29" t="s">
        <v>207</v>
      </c>
      <c r="B17" s="4" t="s">
        <v>163</v>
      </c>
      <c r="C17" s="97">
        <v>340.9</v>
      </c>
      <c r="D17" s="97">
        <v>340.9</v>
      </c>
      <c r="E17" s="97">
        <f t="shared" ref="E17" si="2">D17*100/C17</f>
        <v>100</v>
      </c>
      <c r="F17" s="62"/>
      <c r="G17" s="62"/>
    </row>
    <row r="18" spans="1:7" ht="62.25" customHeight="1" x14ac:dyDescent="0.25">
      <c r="A18" s="109" t="s">
        <v>214</v>
      </c>
      <c r="B18" s="110" t="s">
        <v>215</v>
      </c>
      <c r="C18" s="111">
        <f>C19</f>
        <v>15477.3</v>
      </c>
      <c r="D18" s="111">
        <v>0</v>
      </c>
      <c r="E18" s="111">
        <v>0</v>
      </c>
      <c r="F18" s="62"/>
      <c r="G18" s="62"/>
    </row>
    <row r="19" spans="1:7" ht="30.75" customHeight="1" x14ac:dyDescent="0.25">
      <c r="A19" s="29" t="s">
        <v>216</v>
      </c>
      <c r="B19" s="108" t="s">
        <v>217</v>
      </c>
      <c r="C19" s="97">
        <f>C20</f>
        <v>15477.3</v>
      </c>
      <c r="D19" s="97">
        <v>0</v>
      </c>
      <c r="E19" s="97">
        <v>0</v>
      </c>
      <c r="F19" s="62"/>
      <c r="G19" s="62"/>
    </row>
    <row r="20" spans="1:7" ht="42.75" customHeight="1" x14ac:dyDescent="0.25">
      <c r="A20" s="29" t="s">
        <v>208</v>
      </c>
      <c r="B20" s="4" t="s">
        <v>9</v>
      </c>
      <c r="C20" s="97">
        <f>'Прил 1'!C25</f>
        <v>15477.3</v>
      </c>
      <c r="D20" s="97">
        <v>0</v>
      </c>
      <c r="E20" s="97">
        <v>0</v>
      </c>
      <c r="F20" s="62"/>
      <c r="G20" s="62"/>
    </row>
    <row r="21" spans="1:7" ht="43.5" customHeight="1" x14ac:dyDescent="0.25">
      <c r="A21" s="109" t="s">
        <v>195</v>
      </c>
      <c r="B21" s="112" t="s">
        <v>196</v>
      </c>
      <c r="C21" s="113">
        <f>C24+C22</f>
        <v>300.40000000000003</v>
      </c>
      <c r="D21" s="113">
        <f>D24+D22</f>
        <v>122.7</v>
      </c>
      <c r="E21" s="111">
        <f t="shared" si="0"/>
        <v>40.845539280958718</v>
      </c>
    </row>
    <row r="22" spans="1:7" ht="80.25" customHeight="1" x14ac:dyDescent="0.25">
      <c r="A22" s="98" t="s">
        <v>197</v>
      </c>
      <c r="B22" s="3" t="s">
        <v>198</v>
      </c>
      <c r="C22" s="99">
        <v>3.8</v>
      </c>
      <c r="D22" s="99">
        <f>D23</f>
        <v>0</v>
      </c>
      <c r="E22" s="97">
        <f t="shared" si="0"/>
        <v>0</v>
      </c>
    </row>
    <row r="23" spans="1:7" ht="77.25" customHeight="1" x14ac:dyDescent="0.25">
      <c r="A23" s="98" t="s">
        <v>87</v>
      </c>
      <c r="B23" s="3" t="s">
        <v>7</v>
      </c>
      <c r="C23" s="99">
        <v>3.8</v>
      </c>
      <c r="D23" s="99">
        <v>0</v>
      </c>
      <c r="E23" s="97">
        <f t="shared" si="0"/>
        <v>0</v>
      </c>
    </row>
    <row r="24" spans="1:7" ht="77.25" customHeight="1" x14ac:dyDescent="0.25">
      <c r="A24" s="98" t="s">
        <v>199</v>
      </c>
      <c r="B24" s="3" t="s">
        <v>200</v>
      </c>
      <c r="C24" s="99">
        <f>C25</f>
        <v>296.60000000000002</v>
      </c>
      <c r="D24" s="99">
        <v>122.7</v>
      </c>
      <c r="E24" s="97">
        <f t="shared" si="0"/>
        <v>41.368846931894808</v>
      </c>
    </row>
    <row r="25" spans="1:7" ht="96" customHeight="1" x14ac:dyDescent="0.25">
      <c r="A25" s="35" t="s">
        <v>86</v>
      </c>
      <c r="B25" s="3" t="s">
        <v>8</v>
      </c>
      <c r="C25" s="99">
        <f>'[1]Прил 1'!C23</f>
        <v>296.60000000000002</v>
      </c>
      <c r="D25" s="99">
        <v>71</v>
      </c>
      <c r="E25" s="97">
        <f t="shared" si="0"/>
        <v>23.937963587322994</v>
      </c>
    </row>
    <row r="26" spans="1:7" ht="17.25" x14ac:dyDescent="0.3">
      <c r="A26" s="100"/>
      <c r="B26" s="101"/>
      <c r="C26" s="102"/>
    </row>
    <row r="27" spans="1:7" ht="17.25" x14ac:dyDescent="0.3">
      <c r="A27" s="142" t="s">
        <v>201</v>
      </c>
      <c r="B27" s="143"/>
      <c r="C27" s="143"/>
    </row>
  </sheetData>
  <mergeCells count="4">
    <mergeCell ref="B5:C5"/>
    <mergeCell ref="A7:C7"/>
    <mergeCell ref="A27:C27"/>
    <mergeCell ref="D5:E5"/>
  </mergeCells>
  <pageMargins left="0.7" right="0.7" top="0.75" bottom="0.75" header="0.3" footer="0.3"/>
  <pageSetup paperSize="9" scale="6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Прил0</vt:lpstr>
      <vt:lpstr>Прил 1</vt:lpstr>
      <vt:lpstr>Прил 10+</vt:lpstr>
      <vt:lpstr>Прил 2</vt:lpstr>
      <vt:lpstr>'Прил 1'!Область_печати</vt:lpstr>
      <vt:lpstr>Прил0!Область_печати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</dc:creator>
  <cp:lastModifiedBy>Novodm</cp:lastModifiedBy>
  <cp:lastPrinted>2023-07-13T08:35:01Z</cp:lastPrinted>
  <dcterms:created xsi:type="dcterms:W3CDTF">2010-11-10T14:00:24Z</dcterms:created>
  <dcterms:modified xsi:type="dcterms:W3CDTF">2023-07-13T08:35:49Z</dcterms:modified>
</cp:coreProperties>
</file>